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БЮДЖЕТНЫЙ\МАТЕРІАЛИ СЕСІЙ\2019 рік\47 сесія 10.10.2019р\"/>
    </mc:Choice>
  </mc:AlternateContent>
  <bookViews>
    <workbookView xWindow="120" yWindow="120" windowWidth="9720" windowHeight="7320" tabRatio="601"/>
  </bookViews>
  <sheets>
    <sheet name="Лист3" sheetId="3" r:id="rId1"/>
  </sheets>
  <definedNames>
    <definedName name="_xlnm.Print_Area" localSheetId="0">Лист3!$D$1:$AH$43</definedName>
  </definedNames>
  <calcPr calcId="162913"/>
</workbook>
</file>

<file path=xl/calcChain.xml><?xml version="1.0" encoding="utf-8"?>
<calcChain xmlns="http://schemas.openxmlformats.org/spreadsheetml/2006/main">
  <c r="AH28" i="3" l="1"/>
  <c r="AH27" i="3"/>
  <c r="AC28" i="3"/>
  <c r="W28" i="3" l="1"/>
  <c r="Z27" i="3"/>
  <c r="Z28" i="3" s="1"/>
  <c r="AG28" i="3" l="1"/>
  <c r="AF28" i="3"/>
  <c r="Z24" i="3"/>
  <c r="G28" i="3"/>
  <c r="Z26" i="3" l="1"/>
  <c r="Z25" i="3"/>
  <c r="J28" i="3"/>
  <c r="Z23" i="3" l="1"/>
  <c r="Z22" i="3"/>
  <c r="Z21" i="3"/>
  <c r="Z20" i="3"/>
  <c r="Z19" i="3"/>
  <c r="Z18" i="3"/>
  <c r="X28" i="3"/>
  <c r="V28" i="3"/>
  <c r="U28" i="3"/>
  <c r="T28" i="3"/>
  <c r="S28" i="3"/>
  <c r="R28" i="3"/>
  <c r="Q28" i="3"/>
  <c r="P28" i="3"/>
  <c r="O28" i="3"/>
  <c r="N28" i="3"/>
  <c r="M28" i="3"/>
  <c r="L28" i="3"/>
  <c r="K28" i="3"/>
  <c r="I28" i="3"/>
  <c r="H28" i="3"/>
  <c r="Y28" i="3" l="1"/>
</calcChain>
</file>

<file path=xl/sharedStrings.xml><?xml version="1.0" encoding="utf-8"?>
<sst xmlns="http://schemas.openxmlformats.org/spreadsheetml/2006/main" count="72" uniqueCount="54">
  <si>
    <t>O2</t>
  </si>
  <si>
    <t>-</t>
  </si>
  <si>
    <t>О3</t>
  </si>
  <si>
    <t>О4</t>
  </si>
  <si>
    <t>О5</t>
  </si>
  <si>
    <t>О6</t>
  </si>
  <si>
    <t>О7</t>
  </si>
  <si>
    <t>О8</t>
  </si>
  <si>
    <t>О9</t>
  </si>
  <si>
    <t xml:space="preserve">                                                Секретар міської ради                                                                    О. В. Карпець</t>
  </si>
  <si>
    <t>Романенко (053 61)77 352</t>
  </si>
  <si>
    <t>Код</t>
  </si>
  <si>
    <t xml:space="preserve">Найменування  бюджету- одержувача/надавача міжбюджетного трансферту  </t>
  </si>
  <si>
    <t>УСЬОГО</t>
  </si>
  <si>
    <t>Трансферти з інших місцевих бюджетів</t>
  </si>
  <si>
    <t>дотація на:</t>
  </si>
  <si>
    <t>субвенції</t>
  </si>
  <si>
    <t>загального фонду на:</t>
  </si>
  <si>
    <t>спеціального фонду на:</t>
  </si>
  <si>
    <t>найменування трансферту</t>
  </si>
  <si>
    <t>усього</t>
  </si>
  <si>
    <t>Трансферти іншим бюджетам</t>
  </si>
  <si>
    <t>(грн)</t>
  </si>
  <si>
    <t>відшкодування вартості лікарських засобів для лікування окремих захворювань за рахунок відповідної субвенції з державного бюджету</t>
  </si>
  <si>
    <t>на пільгове медичне обслуговування осб, які постраждали внаслідок Чорнобильської катастрофи; …</t>
  </si>
  <si>
    <t>на поховання учасників бойових дій та інвалідів війни</t>
  </si>
  <si>
    <t>пільгове медичне обслуговування осіб, які постраждали внаслідок Чорнобильської катастрофи</t>
  </si>
  <si>
    <t>здійснення переданих видатків у сфері освіти  за рахунок коштів освітньої субвенції</t>
  </si>
  <si>
    <t xml:space="preserve">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</si>
  <si>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на надання грошової допомоги для компенсації вартості санаторно-курортних путівок через безготівкове перерхування санаторно- курортним закладам, розташованим на території Полтавської області, за санаторно-курортне лікування громадян, постраждалих внаслідок Чорнобильської катастрофи, віднесених до категорії 1</t>
  </si>
  <si>
    <t>пільгове медичне обслуговування осіб, які постраждали внаслідок Чорнобильської катастрофи, видатки на похованнч учасників бойових дій та осіб з інвалідністю внаслідок війни, всановлення телефонів інвалідам I і II групи</t>
  </si>
  <si>
    <t>відшкодування частини вартості путівки дитячим закладам оздоровлення та відпочинку за надані послуги з оздоровлення та відпочинку дітей, які виховуються в сім"ях з дітьми</t>
  </si>
  <si>
    <t>Бюджет Лохвицької міської об'єднаної територіальної громади</t>
  </si>
  <si>
    <t>Обласний бюджет Полтавської області</t>
  </si>
  <si>
    <t>на виплату допомоги сім'ям з дітьми, малозабезпеченим сім'ям,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та допомоги по догляду за особами з інвалідністю I чи II групи внаслідок психічного розладу, компенсаційної виплати непрацюючій працездатній  особі, яка доглядає за особою з інвалідністю 1 групи, а також за особою, яка досягла 80-річного віку за рахунок відповідної субвенції з державного бюджету</t>
  </si>
  <si>
    <t xml:space="preserve">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 з побутовими відходами (вивезення побутових відходів) та вивезення рідких нечистот, внесків за встановлення, обслуговування  та заміну вузлів комерційного обліку води та теплової енергії, абонентського обслуговування для споживачів комунальних послуг , що надаються у багатоквартирних будинках за індивідуальними договорами   за рахунок відповідної субвенції з державного бюджету </t>
  </si>
  <si>
    <t>Районний бюджет Гребінківського району</t>
  </si>
  <si>
    <t>Зміни до міжбюджетних трансфертів  на  2019 рік</t>
  </si>
  <si>
    <t>Районний бюджет Пирятинського району</t>
  </si>
  <si>
    <t>Районний бюджет Чорнухинського району</t>
  </si>
  <si>
    <t>Бюджет Гребінківської міської об'єднаної територіальної громади</t>
  </si>
  <si>
    <t>Бюджет Клепачівської об'єднаної сільської територіальної громади Хорольського району</t>
  </si>
  <si>
    <t>Районний бюджет Лубенського району</t>
  </si>
  <si>
    <t xml:space="preserve"> Додаток  4
до рішення  сорок сьомої сесії   Лубенської   міської ради  від 10.10.2019р.</t>
  </si>
  <si>
    <t>431976</t>
  </si>
  <si>
    <t>Бюджет Засульської сільської об'єднаної територіальної громади</t>
  </si>
  <si>
    <t>На проетні,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осіб з їх числа за рахунок відповідної субвенції з державного бюджету</t>
  </si>
  <si>
    <t>На утримання інклюзивно-ресурсного центру</t>
  </si>
  <si>
    <t>На забезпечення хворих препаратами інсуліну</t>
  </si>
  <si>
    <t xml:space="preserve"> На надання послуг з медико-соціальної реабілітації дітей-інвалідів</t>
  </si>
  <si>
    <t>На здійснення природоохоронних заходів</t>
  </si>
  <si>
    <t>На виконання об'єктів та заходів, що можуть реалізовуватись за рахунок коштів Фонду розвитку територій області</t>
  </si>
  <si>
    <t>Державний бюджет</t>
  </si>
  <si>
    <t>Субвенція з місцевого бюджету державному бюджету на виконання програм соціально-економічного розвитку регіонів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</si>
</sst>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* #,##0_);_(* \(#,##0\);_(* &quot;-&quot;??_);_(@_)"/>
  </numFmts>
  <fonts count="30" x14ac:knownFonts="1">
    <font>
      <sz val="10"/>
      <name val="Arial"/>
    </font>
    <font>
      <sz val="10"/>
      <name val="Arial"/>
    </font>
    <font>
      <sz val="12"/>
      <name val="Times New Roman"/>
      <charset val="204"/>
    </font>
    <font>
      <b/>
      <sz val="10"/>
      <name val="Arial Cyr"/>
      <charset val="204"/>
    </font>
    <font>
      <b/>
      <sz val="10"/>
      <name val="Times New Roman Cyr"/>
      <family val="1"/>
      <charset val="204"/>
    </font>
    <font>
      <b/>
      <sz val="16"/>
      <name val="Times New Roman Cyr"/>
      <charset val="204"/>
    </font>
    <font>
      <b/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 CYR"/>
      <charset val="204"/>
    </font>
    <font>
      <b/>
      <sz val="11"/>
      <name val="Times New Roman Cyr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charset val="204"/>
    </font>
    <font>
      <sz val="14"/>
      <name val="Arial"/>
    </font>
    <font>
      <sz val="14"/>
      <name val="Times New Roman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9" fillId="0" borderId="0"/>
    <xf numFmtId="164" fontId="1" fillId="0" borderId="0" applyFont="0" applyFill="0" applyBorder="0" applyAlignment="0" applyProtection="0"/>
  </cellStyleXfs>
  <cellXfs count="94">
    <xf numFmtId="0" fontId="0" fillId="0" borderId="0" xfId="0"/>
    <xf numFmtId="0" fontId="0" fillId="0" borderId="0" xfId="0" applyFont="1"/>
    <xf numFmtId="0" fontId="2" fillId="0" borderId="0" xfId="0" applyFont="1"/>
    <xf numFmtId="0" fontId="0" fillId="2" borderId="0" xfId="0" applyFont="1" applyFill="1"/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0" fillId="2" borderId="0" xfId="0" applyFont="1" applyFill="1" applyBorder="1"/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/>
    </xf>
    <xf numFmtId="0" fontId="8" fillId="0" borderId="1" xfId="1" applyFont="1" applyBorder="1" applyAlignment="1">
      <alignment horizontal="right"/>
    </xf>
    <xf numFmtId="0" fontId="8" fillId="0" borderId="2" xfId="1" applyFont="1" applyBorder="1" applyAlignment="1">
      <alignment horizontal="center"/>
    </xf>
    <xf numFmtId="0" fontId="11" fillId="0" borderId="0" xfId="0" applyFont="1"/>
    <xf numFmtId="0" fontId="13" fillId="0" borderId="1" xfId="0" applyFont="1" applyBorder="1" applyAlignment="1">
      <alignment horizontal="right"/>
    </xf>
    <xf numFmtId="0" fontId="14" fillId="0" borderId="1" xfId="1" applyFont="1" applyBorder="1" applyAlignment="1">
      <alignment horizontal="right"/>
    </xf>
    <xf numFmtId="0" fontId="14" fillId="0" borderId="2" xfId="1" applyFont="1" applyBorder="1" applyAlignment="1">
      <alignment horizontal="center"/>
    </xf>
    <xf numFmtId="49" fontId="15" fillId="2" borderId="1" xfId="0" applyNumberFormat="1" applyFont="1" applyFill="1" applyBorder="1" applyAlignment="1">
      <alignment wrapText="1"/>
    </xf>
    <xf numFmtId="0" fontId="16" fillId="0" borderId="1" xfId="0" applyFont="1" applyBorder="1" applyAlignment="1">
      <alignment horizontal="right"/>
    </xf>
    <xf numFmtId="0" fontId="17" fillId="0" borderId="1" xfId="0" applyFont="1" applyBorder="1" applyAlignment="1">
      <alignment horizontal="right"/>
    </xf>
    <xf numFmtId="0" fontId="17" fillId="0" borderId="1" xfId="0" applyFont="1" applyBorder="1" applyAlignment="1">
      <alignment horizontal="right" wrapText="1"/>
    </xf>
    <xf numFmtId="0" fontId="14" fillId="0" borderId="1" xfId="1" applyFont="1" applyBorder="1" applyAlignment="1">
      <alignment horizontal="right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right"/>
    </xf>
    <xf numFmtId="0" fontId="20" fillId="0" borderId="1" xfId="0" applyFont="1" applyBorder="1"/>
    <xf numFmtId="0" fontId="20" fillId="0" borderId="0" xfId="0" applyFont="1"/>
    <xf numFmtId="0" fontId="21" fillId="0" borderId="0" xfId="0" applyFont="1" applyBorder="1" applyAlignment="1">
      <alignment horizontal="right"/>
    </xf>
    <xf numFmtId="0" fontId="0" fillId="0" borderId="0" xfId="0" applyFont="1" applyBorder="1"/>
    <xf numFmtId="2" fontId="21" fillId="0" borderId="0" xfId="0" applyNumberFormat="1" applyFont="1" applyBorder="1" applyAlignment="1">
      <alignment horizontal="right"/>
    </xf>
    <xf numFmtId="2" fontId="0" fillId="0" borderId="0" xfId="0" applyNumberFormat="1" applyFont="1" applyBorder="1"/>
    <xf numFmtId="2" fontId="0" fillId="0" borderId="0" xfId="0" applyNumberFormat="1" applyFont="1"/>
    <xf numFmtId="0" fontId="22" fillId="0" borderId="3" xfId="0" applyFont="1" applyBorder="1" applyAlignment="1">
      <alignment horizontal="center"/>
    </xf>
    <xf numFmtId="49" fontId="15" fillId="2" borderId="1" xfId="0" applyNumberFormat="1" applyFont="1" applyFill="1" applyBorder="1" applyAlignment="1">
      <alignment horizontal="center" wrapText="1"/>
    </xf>
    <xf numFmtId="0" fontId="23" fillId="0" borderId="0" xfId="0" applyFont="1"/>
    <xf numFmtId="0" fontId="15" fillId="0" borderId="0" xfId="0" applyFont="1"/>
    <xf numFmtId="0" fontId="24" fillId="0" borderId="0" xfId="0" applyNumberFormat="1" applyFont="1" applyFill="1" applyAlignment="1" applyProtection="1"/>
    <xf numFmtId="0" fontId="25" fillId="0" borderId="0" xfId="0" applyFont="1"/>
    <xf numFmtId="0" fontId="0" fillId="0" borderId="1" xfId="0" applyFont="1" applyBorder="1"/>
    <xf numFmtId="49" fontId="15" fillId="2" borderId="1" xfId="0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center" vertical="top" wrapText="1"/>
    </xf>
    <xf numFmtId="0" fontId="26" fillId="0" borderId="1" xfId="0" applyFont="1" applyBorder="1"/>
    <xf numFmtId="0" fontId="9" fillId="0" borderId="0" xfId="0" applyFont="1" applyAlignment="1">
      <alignment horizontal="right"/>
    </xf>
    <xf numFmtId="0" fontId="19" fillId="0" borderId="1" xfId="0" applyFont="1" applyBorder="1" applyAlignment="1">
      <alignment wrapText="1"/>
    </xf>
    <xf numFmtId="165" fontId="8" fillId="0" borderId="1" xfId="0" applyNumberFormat="1" applyFont="1" applyBorder="1"/>
    <xf numFmtId="165" fontId="8" fillId="2" borderId="1" xfId="2" applyNumberFormat="1" applyFont="1" applyFill="1" applyBorder="1" applyAlignment="1">
      <alignment horizontal="center" vertical="top" wrapText="1"/>
    </xf>
    <xf numFmtId="165" fontId="11" fillId="2" borderId="1" xfId="2" applyNumberFormat="1" applyFont="1" applyFill="1" applyBorder="1" applyAlignment="1">
      <alignment wrapText="1"/>
    </xf>
    <xf numFmtId="164" fontId="11" fillId="2" borderId="1" xfId="2" applyFont="1" applyFill="1" applyBorder="1" applyAlignment="1">
      <alignment horizontal="center" wrapText="1"/>
    </xf>
    <xf numFmtId="164" fontId="11" fillId="2" borderId="1" xfId="2" applyFont="1" applyFill="1" applyBorder="1" applyAlignment="1">
      <alignment horizontal="center" vertical="top" wrapText="1"/>
    </xf>
    <xf numFmtId="165" fontId="11" fillId="2" borderId="1" xfId="2" applyNumberFormat="1" applyFont="1" applyFill="1" applyBorder="1" applyAlignment="1">
      <alignment horizontal="center" wrapText="1"/>
    </xf>
    <xf numFmtId="49" fontId="20" fillId="2" borderId="1" xfId="0" applyNumberFormat="1" applyFont="1" applyFill="1" applyBorder="1" applyAlignment="1">
      <alignment textRotation="90" wrapText="1"/>
    </xf>
    <xf numFmtId="49" fontId="15" fillId="2" borderId="1" xfId="0" applyNumberFormat="1" applyFont="1" applyFill="1" applyBorder="1" applyAlignment="1">
      <alignment horizontal="center" wrapText="1"/>
    </xf>
    <xf numFmtId="3" fontId="9" fillId="0" borderId="1" xfId="0" applyNumberFormat="1" applyFont="1" applyBorder="1"/>
    <xf numFmtId="3" fontId="27" fillId="0" borderId="1" xfId="0" applyNumberFormat="1" applyFont="1" applyBorder="1"/>
    <xf numFmtId="0" fontId="27" fillId="0" borderId="1" xfId="0" applyFont="1" applyBorder="1"/>
    <xf numFmtId="3" fontId="28" fillId="0" borderId="1" xfId="0" applyNumberFormat="1" applyFont="1" applyBorder="1"/>
    <xf numFmtId="0" fontId="28" fillId="0" borderId="1" xfId="0" applyFont="1" applyBorder="1"/>
    <xf numFmtId="49" fontId="20" fillId="2" borderId="1" xfId="0" applyNumberFormat="1" applyFont="1" applyFill="1" applyBorder="1" applyAlignment="1">
      <alignment horizontal="right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165" fontId="27" fillId="0" borderId="1" xfId="2" applyNumberFormat="1" applyFont="1" applyBorder="1"/>
    <xf numFmtId="49" fontId="29" fillId="2" borderId="1" xfId="0" applyNumberFormat="1" applyFont="1" applyFill="1" applyBorder="1" applyAlignment="1">
      <alignment textRotation="90" wrapText="1"/>
    </xf>
    <xf numFmtId="49" fontId="29" fillId="2" borderId="1" xfId="0" applyNumberFormat="1" applyFont="1" applyFill="1" applyBorder="1" applyAlignment="1">
      <alignment horizontal="right" vertical="top" textRotation="90" wrapText="1"/>
    </xf>
    <xf numFmtId="49" fontId="29" fillId="2" borderId="1" xfId="0" applyNumberFormat="1" applyFont="1" applyFill="1" applyBorder="1" applyAlignment="1">
      <alignment horizontal="center" wrapText="1"/>
    </xf>
    <xf numFmtId="49" fontId="29" fillId="2" borderId="1" xfId="0" applyNumberFormat="1" applyFont="1" applyFill="1" applyBorder="1" applyAlignment="1">
      <alignment horizontal="center" vertical="top" textRotation="90" wrapText="1"/>
    </xf>
    <xf numFmtId="165" fontId="29" fillId="2" borderId="1" xfId="2" applyNumberFormat="1" applyFont="1" applyFill="1" applyBorder="1" applyAlignment="1">
      <alignment wrapText="1"/>
    </xf>
    <xf numFmtId="164" fontId="11" fillId="2" borderId="1" xfId="2" applyNumberFormat="1" applyFont="1" applyFill="1" applyBorder="1" applyAlignment="1">
      <alignment wrapText="1"/>
    </xf>
    <xf numFmtId="164" fontId="8" fillId="2" borderId="1" xfId="2" applyNumberFormat="1" applyFont="1" applyFill="1" applyBorder="1" applyAlignment="1">
      <alignment horizontal="center" vertical="top" wrapText="1"/>
    </xf>
    <xf numFmtId="164" fontId="8" fillId="0" borderId="1" xfId="0" applyNumberFormat="1" applyFont="1" applyBorder="1"/>
    <xf numFmtId="165" fontId="8" fillId="2" borderId="1" xfId="2" applyNumberFormat="1" applyFont="1" applyFill="1" applyBorder="1" applyAlignment="1">
      <alignment vertical="top" wrapText="1"/>
    </xf>
    <xf numFmtId="165" fontId="8" fillId="2" borderId="1" xfId="2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textRotation="90" wrapText="1"/>
    </xf>
    <xf numFmtId="49" fontId="11" fillId="2" borderId="1" xfId="0" applyNumberFormat="1" applyFont="1" applyFill="1" applyBorder="1" applyAlignment="1">
      <alignment textRotation="90" wrapText="1"/>
    </xf>
    <xf numFmtId="0" fontId="11" fillId="0" borderId="0" xfId="0" applyFont="1" applyAlignment="1">
      <alignment textRotation="90" wrapText="1"/>
    </xf>
    <xf numFmtId="0" fontId="11" fillId="0" borderId="1" xfId="0" applyFont="1" applyBorder="1" applyAlignment="1">
      <alignment textRotation="90" wrapText="1"/>
    </xf>
    <xf numFmtId="0" fontId="11" fillId="0" borderId="9" xfId="0" applyFont="1" applyBorder="1" applyAlignment="1">
      <alignment textRotation="90" wrapText="1"/>
    </xf>
    <xf numFmtId="0" fontId="11" fillId="0" borderId="1" xfId="0" applyFont="1" applyBorder="1" applyAlignment="1">
      <alignment horizontal="center" textRotation="90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1" fillId="0" borderId="0" xfId="0" applyNumberFormat="1" applyFont="1" applyFill="1" applyAlignment="1" applyProtection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wrapText="1"/>
    </xf>
    <xf numFmtId="0" fontId="11" fillId="0" borderId="7" xfId="0" applyFont="1" applyBorder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wrapText="1"/>
    </xf>
    <xf numFmtId="0" fontId="15" fillId="0" borderId="7" xfId="0" applyFont="1" applyBorder="1" applyAlignment="1">
      <alignment horizontal="center" wrapText="1"/>
    </xf>
    <xf numFmtId="0" fontId="15" fillId="0" borderId="8" xfId="0" applyFont="1" applyBorder="1" applyAlignment="1">
      <alignment horizontal="center" wrapText="1"/>
    </xf>
  </cellXfs>
  <cellStyles count="3">
    <cellStyle name="Normal_Доходи" xfId="1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71"/>
  <sheetViews>
    <sheetView tabSelected="1" view="pageBreakPreview" topLeftCell="G7" zoomScale="84" zoomScaleNormal="100" zoomScaleSheetLayoutView="84" workbookViewId="0">
      <selection activeCell="AG37" sqref="AG37"/>
    </sheetView>
  </sheetViews>
  <sheetFormatPr defaultColWidth="7.85546875" defaultRowHeight="12.75" x14ac:dyDescent="0.2"/>
  <cols>
    <col min="1" max="1" width="0.28515625" style="1" hidden="1" customWidth="1"/>
    <col min="2" max="2" width="3.7109375" style="1" hidden="1" customWidth="1"/>
    <col min="3" max="3" width="1" style="1" hidden="1" customWidth="1"/>
    <col min="4" max="4" width="16.28515625" style="1" customWidth="1"/>
    <col min="5" max="5" width="43.7109375" style="1" customWidth="1"/>
    <col min="6" max="6" width="0.140625" style="1" hidden="1" customWidth="1"/>
    <col min="7" max="7" width="14.42578125" style="1" customWidth="1"/>
    <col min="8" max="8" width="12.85546875" style="1" customWidth="1"/>
    <col min="9" max="9" width="13.42578125" style="1" customWidth="1"/>
    <col min="10" max="10" width="11.140625" style="1" customWidth="1"/>
    <col min="11" max="11" width="0.140625" style="3" hidden="1" customWidth="1"/>
    <col min="12" max="14" width="1.7109375" style="3" hidden="1" customWidth="1"/>
    <col min="15" max="15" width="1.85546875" style="3" hidden="1" customWidth="1"/>
    <col min="16" max="16" width="2.140625" style="3" hidden="1" customWidth="1"/>
    <col min="17" max="17" width="10.7109375" style="3" customWidth="1"/>
    <col min="18" max="18" width="0.140625" style="3" hidden="1" customWidth="1"/>
    <col min="19" max="19" width="20" style="3" hidden="1" customWidth="1"/>
    <col min="20" max="20" width="34.7109375" style="3" hidden="1" customWidth="1"/>
    <col min="21" max="21" width="0.140625" style="3" hidden="1" customWidth="1"/>
    <col min="22" max="22" width="0.28515625" style="3" hidden="1" customWidth="1"/>
    <col min="23" max="23" width="10" style="1" hidden="1" customWidth="1"/>
    <col min="24" max="24" width="10" style="1" customWidth="1"/>
    <col min="25" max="25" width="10.85546875" style="1" customWidth="1"/>
    <col min="26" max="26" width="15.7109375" style="1" customWidth="1"/>
    <col min="27" max="27" width="6.7109375" style="1" customWidth="1"/>
    <col min="28" max="28" width="6" style="1" customWidth="1"/>
    <col min="29" max="29" width="9" style="1" customWidth="1"/>
    <col min="30" max="30" width="6.42578125" style="1" customWidth="1"/>
    <col min="31" max="31" width="8" style="1" hidden="1" customWidth="1"/>
    <col min="32" max="32" width="6.5703125" style="1" customWidth="1"/>
    <col min="33" max="33" width="7.7109375" style="1" customWidth="1"/>
    <col min="34" max="34" width="18.140625" style="1" customWidth="1"/>
    <col min="35" max="35" width="16.5703125" style="1" customWidth="1"/>
    <col min="36" max="36" width="22.42578125" style="1" customWidth="1"/>
    <col min="37" max="37" width="32" style="1" customWidth="1"/>
    <col min="38" max="38" width="14.7109375" style="1" customWidth="1"/>
    <col min="39" max="39" width="17.28515625" style="1" customWidth="1"/>
    <col min="40" max="16384" width="7.85546875" style="1"/>
  </cols>
  <sheetData>
    <row r="1" spans="1:34" ht="22.5" hidden="1" customHeight="1" x14ac:dyDescent="0.25">
      <c r="D1" s="2"/>
      <c r="E1" s="2"/>
    </row>
    <row r="2" spans="1:34" hidden="1" x14ac:dyDescent="0.2"/>
    <row r="3" spans="1:34" ht="21.75" hidden="1" customHeight="1" x14ac:dyDescent="0.2"/>
    <row r="4" spans="1:34" ht="94.5" customHeight="1" x14ac:dyDescent="0.2">
      <c r="E4" s="4"/>
      <c r="F4" s="4"/>
      <c r="G4" s="4"/>
      <c r="H4" s="4"/>
      <c r="I4" s="4"/>
      <c r="J4" s="4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AG4" s="78" t="s">
        <v>43</v>
      </c>
      <c r="AH4" s="78"/>
    </row>
    <row r="5" spans="1:34" ht="36.75" customHeight="1" x14ac:dyDescent="0.2">
      <c r="A5" s="5"/>
      <c r="B5" s="5"/>
      <c r="C5" s="5"/>
      <c r="D5" s="79" t="s">
        <v>37</v>
      </c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</row>
    <row r="6" spans="1:34" ht="21" customHeight="1" x14ac:dyDescent="0.2">
      <c r="A6" s="5"/>
      <c r="B6" s="5"/>
      <c r="C6" s="5"/>
      <c r="D6" s="5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7"/>
      <c r="X6" s="25"/>
      <c r="Y6" s="39"/>
      <c r="AH6" s="39" t="s">
        <v>22</v>
      </c>
    </row>
    <row r="7" spans="1:34" s="11" customFormat="1" ht="29.25" customHeight="1" x14ac:dyDescent="0.25">
      <c r="A7" s="8" t="s">
        <v>0</v>
      </c>
      <c r="B7" s="9" t="s">
        <v>1</v>
      </c>
      <c r="C7" s="10">
        <v>0</v>
      </c>
      <c r="D7" s="74" t="s">
        <v>11</v>
      </c>
      <c r="E7" s="74" t="s">
        <v>12</v>
      </c>
      <c r="F7" s="77" t="s">
        <v>14</v>
      </c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 t="s">
        <v>21</v>
      </c>
      <c r="AB7" s="77"/>
      <c r="AC7" s="77"/>
      <c r="AD7" s="77"/>
      <c r="AE7" s="77"/>
      <c r="AF7" s="77"/>
      <c r="AG7" s="77"/>
      <c r="AH7" s="77"/>
    </row>
    <row r="8" spans="1:34" s="11" customFormat="1" ht="26.25" customHeight="1" x14ac:dyDescent="0.25">
      <c r="A8" s="8" t="s">
        <v>2</v>
      </c>
      <c r="B8" s="9" t="s">
        <v>1</v>
      </c>
      <c r="C8" s="10">
        <v>0</v>
      </c>
      <c r="D8" s="75"/>
      <c r="E8" s="75"/>
      <c r="F8" s="77" t="s">
        <v>15</v>
      </c>
      <c r="G8" s="77"/>
      <c r="H8" s="88" t="s">
        <v>16</v>
      </c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9"/>
      <c r="U8" s="89"/>
      <c r="V8" s="89"/>
      <c r="W8" s="89"/>
      <c r="X8" s="89"/>
      <c r="Y8" s="90"/>
      <c r="Z8" s="82" t="s">
        <v>20</v>
      </c>
      <c r="AA8" s="77" t="s">
        <v>15</v>
      </c>
      <c r="AB8" s="77"/>
      <c r="AC8" s="83" t="s">
        <v>16</v>
      </c>
      <c r="AD8" s="83"/>
      <c r="AE8" s="83"/>
      <c r="AF8" s="83"/>
      <c r="AG8" s="83"/>
      <c r="AH8" s="82" t="s">
        <v>20</v>
      </c>
    </row>
    <row r="9" spans="1:34" s="11" customFormat="1" ht="45.75" customHeight="1" x14ac:dyDescent="0.3">
      <c r="A9" s="8" t="s">
        <v>3</v>
      </c>
      <c r="B9" s="9" t="s">
        <v>1</v>
      </c>
      <c r="C9" s="10">
        <v>0</v>
      </c>
      <c r="D9" s="75"/>
      <c r="E9" s="75"/>
      <c r="F9" s="77"/>
      <c r="G9" s="77"/>
      <c r="H9" s="91" t="s">
        <v>17</v>
      </c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3"/>
      <c r="X9" s="81" t="s">
        <v>18</v>
      </c>
      <c r="Y9" s="81"/>
      <c r="Z9" s="82"/>
      <c r="AA9" s="77"/>
      <c r="AB9" s="77"/>
      <c r="AC9" s="87" t="s">
        <v>17</v>
      </c>
      <c r="AD9" s="87"/>
      <c r="AE9" s="84" t="s">
        <v>18</v>
      </c>
      <c r="AF9" s="85"/>
      <c r="AG9" s="86"/>
      <c r="AH9" s="82"/>
    </row>
    <row r="10" spans="1:34" ht="24" customHeight="1" x14ac:dyDescent="0.3">
      <c r="A10" s="12" t="s">
        <v>4</v>
      </c>
      <c r="B10" s="13" t="s">
        <v>1</v>
      </c>
      <c r="C10" s="14">
        <v>0</v>
      </c>
      <c r="D10" s="75"/>
      <c r="E10" s="75"/>
      <c r="F10" s="80" t="s">
        <v>19</v>
      </c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2"/>
      <c r="AA10" s="80" t="s">
        <v>19</v>
      </c>
      <c r="AB10" s="80"/>
      <c r="AC10" s="80"/>
      <c r="AD10" s="80"/>
      <c r="AE10" s="80"/>
      <c r="AF10" s="80"/>
      <c r="AG10" s="80"/>
      <c r="AH10" s="82"/>
    </row>
    <row r="11" spans="1:34" ht="23.25" hidden="1" customHeight="1" x14ac:dyDescent="0.3">
      <c r="A11" s="16" t="s">
        <v>5</v>
      </c>
      <c r="B11" s="13" t="s">
        <v>1</v>
      </c>
      <c r="C11" s="14">
        <v>0</v>
      </c>
      <c r="D11" s="75"/>
      <c r="E11" s="75"/>
      <c r="F11" s="15"/>
      <c r="G11" s="15"/>
      <c r="H11" s="15"/>
      <c r="I11" s="15"/>
      <c r="J11" s="15"/>
      <c r="K11" s="30"/>
      <c r="L11" s="30"/>
      <c r="M11" s="30"/>
      <c r="N11" s="30"/>
      <c r="O11" s="30"/>
      <c r="P11" s="48"/>
      <c r="Q11" s="48"/>
      <c r="R11" s="30"/>
      <c r="S11" s="30"/>
      <c r="T11" s="48"/>
      <c r="U11" s="48"/>
      <c r="V11" s="48"/>
      <c r="W11" s="36"/>
      <c r="X11" s="38"/>
      <c r="Y11" s="38"/>
      <c r="Z11" s="38"/>
      <c r="AA11" s="15"/>
      <c r="AB11" s="15"/>
      <c r="AC11" s="30"/>
      <c r="AD11" s="36"/>
      <c r="AE11" s="36"/>
      <c r="AF11" s="35"/>
      <c r="AG11" s="35"/>
      <c r="AH11" s="35"/>
    </row>
    <row r="12" spans="1:34" ht="23.25" hidden="1" customHeight="1" x14ac:dyDescent="0.3">
      <c r="A12" s="17" t="s">
        <v>6</v>
      </c>
      <c r="B12" s="13" t="s">
        <v>1</v>
      </c>
      <c r="C12" s="14">
        <v>0</v>
      </c>
      <c r="D12" s="75"/>
      <c r="E12" s="75"/>
      <c r="F12" s="15"/>
      <c r="G12" s="15"/>
      <c r="H12" s="15"/>
      <c r="I12" s="15"/>
      <c r="J12" s="15"/>
      <c r="K12" s="30"/>
      <c r="L12" s="30"/>
      <c r="M12" s="30"/>
      <c r="N12" s="30"/>
      <c r="O12" s="30"/>
      <c r="P12" s="48"/>
      <c r="Q12" s="48"/>
      <c r="R12" s="30"/>
      <c r="S12" s="30"/>
      <c r="T12" s="48"/>
      <c r="U12" s="48"/>
      <c r="V12" s="48"/>
      <c r="W12" s="36"/>
      <c r="X12" s="38"/>
      <c r="Y12" s="38"/>
      <c r="Z12" s="38"/>
      <c r="AA12" s="15"/>
      <c r="AB12" s="15"/>
      <c r="AC12" s="30"/>
      <c r="AD12" s="36"/>
      <c r="AE12" s="36"/>
      <c r="AF12" s="35"/>
      <c r="AG12" s="35"/>
      <c r="AH12" s="35"/>
    </row>
    <row r="13" spans="1:34" ht="23.25" hidden="1" customHeight="1" x14ac:dyDescent="0.3">
      <c r="A13" s="17" t="s">
        <v>7</v>
      </c>
      <c r="B13" s="13" t="s">
        <v>1</v>
      </c>
      <c r="C13" s="14">
        <v>0</v>
      </c>
      <c r="D13" s="75"/>
      <c r="E13" s="75"/>
      <c r="F13" s="15"/>
      <c r="G13" s="15"/>
      <c r="H13" s="15"/>
      <c r="I13" s="15"/>
      <c r="J13" s="15"/>
      <c r="K13" s="30"/>
      <c r="L13" s="30"/>
      <c r="M13" s="30"/>
      <c r="N13" s="30"/>
      <c r="O13" s="30"/>
      <c r="P13" s="48"/>
      <c r="Q13" s="48"/>
      <c r="R13" s="30"/>
      <c r="S13" s="30"/>
      <c r="T13" s="48"/>
      <c r="U13" s="48"/>
      <c r="V13" s="48"/>
      <c r="W13" s="36"/>
      <c r="X13" s="38"/>
      <c r="Y13" s="38"/>
      <c r="Z13" s="38"/>
      <c r="AA13" s="15"/>
      <c r="AB13" s="15"/>
      <c r="AC13" s="30"/>
      <c r="AD13" s="36"/>
      <c r="AE13" s="36"/>
      <c r="AF13" s="35"/>
      <c r="AG13" s="35"/>
      <c r="AH13" s="35"/>
    </row>
    <row r="14" spans="1:34" ht="23.25" hidden="1" customHeight="1" x14ac:dyDescent="0.3">
      <c r="A14" s="18" t="s">
        <v>8</v>
      </c>
      <c r="B14" s="19" t="s">
        <v>1</v>
      </c>
      <c r="C14" s="14">
        <v>0</v>
      </c>
      <c r="D14" s="75"/>
      <c r="E14" s="75"/>
      <c r="F14" s="15"/>
      <c r="G14" s="15"/>
      <c r="H14" s="15"/>
      <c r="I14" s="15"/>
      <c r="J14" s="15"/>
      <c r="K14" s="30"/>
      <c r="L14" s="30"/>
      <c r="M14" s="30"/>
      <c r="N14" s="30"/>
      <c r="O14" s="30"/>
      <c r="P14" s="48"/>
      <c r="Q14" s="48"/>
      <c r="R14" s="30"/>
      <c r="S14" s="30"/>
      <c r="T14" s="48"/>
      <c r="U14" s="48"/>
      <c r="V14" s="48"/>
      <c r="W14" s="36"/>
      <c r="X14" s="38"/>
      <c r="Y14" s="38"/>
      <c r="Z14" s="38"/>
      <c r="AA14" s="15"/>
      <c r="AB14" s="15"/>
      <c r="AC14" s="30"/>
      <c r="AD14" s="36"/>
      <c r="AE14" s="36"/>
      <c r="AF14" s="35"/>
      <c r="AG14" s="35"/>
      <c r="AH14" s="35"/>
    </row>
    <row r="15" spans="1:34" ht="23.25" hidden="1" customHeight="1" x14ac:dyDescent="0.3">
      <c r="A15" s="18">
        <v>10</v>
      </c>
      <c r="B15" s="19" t="s">
        <v>1</v>
      </c>
      <c r="C15" s="14">
        <v>0</v>
      </c>
      <c r="D15" s="75"/>
      <c r="E15" s="75"/>
      <c r="F15" s="15"/>
      <c r="G15" s="15"/>
      <c r="H15" s="15"/>
      <c r="I15" s="15"/>
      <c r="J15" s="15"/>
      <c r="K15" s="30"/>
      <c r="L15" s="30"/>
      <c r="M15" s="30"/>
      <c r="N15" s="30"/>
      <c r="O15" s="30"/>
      <c r="P15" s="48"/>
      <c r="Q15" s="48"/>
      <c r="R15" s="30"/>
      <c r="S15" s="30"/>
      <c r="T15" s="48"/>
      <c r="U15" s="48"/>
      <c r="V15" s="48"/>
      <c r="W15" s="36"/>
      <c r="X15" s="38"/>
      <c r="Y15" s="38"/>
      <c r="Z15" s="38"/>
      <c r="AA15" s="15"/>
      <c r="AB15" s="15"/>
      <c r="AC15" s="30"/>
      <c r="AD15" s="36"/>
      <c r="AE15" s="36"/>
      <c r="AF15" s="35"/>
      <c r="AG15" s="35"/>
      <c r="AH15" s="35"/>
    </row>
    <row r="16" spans="1:34" ht="23.25" hidden="1" customHeight="1" x14ac:dyDescent="0.3">
      <c r="A16" s="18">
        <v>11</v>
      </c>
      <c r="B16" s="19" t="s">
        <v>1</v>
      </c>
      <c r="C16" s="14">
        <v>0</v>
      </c>
      <c r="D16" s="75"/>
      <c r="E16" s="75"/>
      <c r="F16" s="15"/>
      <c r="G16" s="15"/>
      <c r="H16" s="15"/>
      <c r="I16" s="15"/>
      <c r="J16" s="15"/>
      <c r="K16" s="30"/>
      <c r="L16" s="30"/>
      <c r="M16" s="30"/>
      <c r="N16" s="30"/>
      <c r="O16" s="30"/>
      <c r="P16" s="48"/>
      <c r="Q16" s="48"/>
      <c r="R16" s="30"/>
      <c r="S16" s="30"/>
      <c r="T16" s="48"/>
      <c r="U16" s="48"/>
      <c r="V16" s="48"/>
      <c r="W16" s="36"/>
      <c r="X16" s="38"/>
      <c r="Y16" s="38"/>
      <c r="Z16" s="38"/>
      <c r="AA16" s="15"/>
      <c r="AB16" s="15"/>
      <c r="AC16" s="30"/>
      <c r="AD16" s="36"/>
      <c r="AE16" s="36"/>
      <c r="AF16" s="35"/>
      <c r="AG16" s="35"/>
      <c r="AH16" s="35"/>
    </row>
    <row r="17" spans="1:39" ht="282.75" customHeight="1" x14ac:dyDescent="0.3">
      <c r="A17" s="18">
        <v>12</v>
      </c>
      <c r="B17" s="19" t="s">
        <v>1</v>
      </c>
      <c r="C17" s="14">
        <v>0</v>
      </c>
      <c r="D17" s="76"/>
      <c r="E17" s="76"/>
      <c r="F17" s="15"/>
      <c r="G17" s="58"/>
      <c r="H17" s="47" t="s">
        <v>46</v>
      </c>
      <c r="I17" s="68" t="s">
        <v>48</v>
      </c>
      <c r="J17" s="68" t="s">
        <v>47</v>
      </c>
      <c r="K17" s="68" t="s">
        <v>23</v>
      </c>
      <c r="L17" s="68" t="s">
        <v>30</v>
      </c>
      <c r="M17" s="68" t="s">
        <v>26</v>
      </c>
      <c r="N17" s="68" t="s">
        <v>25</v>
      </c>
      <c r="O17" s="68" t="s">
        <v>24</v>
      </c>
      <c r="P17" s="68" t="s">
        <v>27</v>
      </c>
      <c r="Q17" s="69" t="s">
        <v>49</v>
      </c>
      <c r="R17" s="68" t="s">
        <v>31</v>
      </c>
      <c r="S17" s="68" t="s">
        <v>29</v>
      </c>
      <c r="T17" s="70" t="s">
        <v>35</v>
      </c>
      <c r="U17" s="71" t="s">
        <v>34</v>
      </c>
      <c r="V17" s="72" t="s">
        <v>28</v>
      </c>
      <c r="W17" s="71" t="s">
        <v>53</v>
      </c>
      <c r="X17" s="71" t="s">
        <v>50</v>
      </c>
      <c r="Y17" s="73" t="s">
        <v>51</v>
      </c>
      <c r="Z17" s="38"/>
      <c r="AA17" s="15"/>
      <c r="AB17" s="15"/>
      <c r="AC17" s="71" t="s">
        <v>53</v>
      </c>
      <c r="AD17" s="36"/>
      <c r="AE17" s="59"/>
      <c r="AF17" s="59"/>
      <c r="AG17" s="61"/>
      <c r="AH17" s="35"/>
    </row>
    <row r="18" spans="1:39" ht="15" hidden="1" customHeight="1" x14ac:dyDescent="0.3">
      <c r="A18" s="18"/>
      <c r="B18" s="19"/>
      <c r="C18" s="14"/>
      <c r="D18" s="40">
        <v>16304200000</v>
      </c>
      <c r="E18" s="55" t="s">
        <v>36</v>
      </c>
      <c r="F18" s="15"/>
      <c r="G18" s="15"/>
      <c r="H18" s="15"/>
      <c r="I18" s="43"/>
      <c r="J18" s="43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5"/>
      <c r="X18" s="38"/>
      <c r="Y18" s="38"/>
      <c r="Z18" s="41">
        <f t="shared" ref="Z18:Z19" si="0">H18+I18+J18+K18+L18+M18+N18+P18+Q18+R18+S18+T18+U18+V18+W18+X18</f>
        <v>0</v>
      </c>
      <c r="AA18" s="15"/>
      <c r="AB18" s="15"/>
      <c r="AC18" s="45"/>
      <c r="AD18" s="37"/>
      <c r="AE18" s="37"/>
      <c r="AF18" s="35"/>
      <c r="AG18" s="35"/>
      <c r="AH18" s="35"/>
    </row>
    <row r="19" spans="1:39" ht="30" customHeight="1" x14ac:dyDescent="0.3">
      <c r="A19" s="18"/>
      <c r="B19" s="19"/>
      <c r="C19" s="14"/>
      <c r="D19" s="40">
        <v>16517000000</v>
      </c>
      <c r="E19" s="55" t="s">
        <v>45</v>
      </c>
      <c r="F19" s="15"/>
      <c r="G19" s="15"/>
      <c r="H19" s="15"/>
      <c r="I19" s="43">
        <v>114656</v>
      </c>
      <c r="J19" s="43">
        <v>69317</v>
      </c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5"/>
      <c r="X19" s="38"/>
      <c r="Y19" s="38"/>
      <c r="Z19" s="41">
        <f t="shared" si="0"/>
        <v>183973</v>
      </c>
      <c r="AA19" s="15"/>
      <c r="AB19" s="15"/>
      <c r="AC19" s="45"/>
      <c r="AD19" s="37"/>
      <c r="AE19" s="37"/>
      <c r="AF19" s="35"/>
      <c r="AG19" s="35"/>
      <c r="AH19" s="35"/>
    </row>
    <row r="20" spans="1:39" ht="8.25" hidden="1" customHeight="1" x14ac:dyDescent="0.3">
      <c r="A20" s="18"/>
      <c r="B20" s="19"/>
      <c r="C20" s="14"/>
      <c r="D20" s="40">
        <v>16503000000</v>
      </c>
      <c r="E20" s="55" t="s">
        <v>41</v>
      </c>
      <c r="F20" s="15"/>
      <c r="G20" s="15"/>
      <c r="H20" s="15"/>
      <c r="I20" s="43"/>
      <c r="J20" s="43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5"/>
      <c r="X20" s="38"/>
      <c r="Y20" s="38"/>
      <c r="Z20" s="41">
        <f>H20+I20+J20+K20+L20+M20+N20+P20+Q20+R20+S20+T20+U20+V20+W20+X20</f>
        <v>0</v>
      </c>
      <c r="AA20" s="15"/>
      <c r="AB20" s="15"/>
      <c r="AC20" s="45"/>
      <c r="AD20" s="37"/>
      <c r="AE20" s="37"/>
      <c r="AF20" s="35"/>
      <c r="AG20" s="35"/>
      <c r="AH20" s="35"/>
    </row>
    <row r="21" spans="1:39" ht="10.5" hidden="1" customHeight="1" x14ac:dyDescent="0.3">
      <c r="A21" s="18"/>
      <c r="B21" s="19"/>
      <c r="C21" s="14"/>
      <c r="D21" s="40">
        <v>16318200000</v>
      </c>
      <c r="E21" s="55" t="s">
        <v>38</v>
      </c>
      <c r="F21" s="15"/>
      <c r="G21" s="15"/>
      <c r="H21" s="15"/>
      <c r="I21" s="43"/>
      <c r="J21" s="43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5"/>
      <c r="X21" s="38"/>
      <c r="Y21" s="38"/>
      <c r="Z21" s="41">
        <f>H21+I21+J21+K21+L21+M21+N21+P21+Q21+R21+S21+T21+U21+V21+W21+X21</f>
        <v>0</v>
      </c>
      <c r="AA21" s="15"/>
      <c r="AB21" s="15"/>
      <c r="AC21" s="45"/>
      <c r="AD21" s="37"/>
      <c r="AE21" s="37"/>
      <c r="AF21" s="35"/>
      <c r="AG21" s="35"/>
      <c r="AH21" s="35"/>
    </row>
    <row r="22" spans="1:39" ht="9" hidden="1" customHeight="1" x14ac:dyDescent="0.3">
      <c r="A22" s="18"/>
      <c r="B22" s="19"/>
      <c r="C22" s="14"/>
      <c r="D22" s="40">
        <v>16524000000</v>
      </c>
      <c r="E22" s="55" t="s">
        <v>32</v>
      </c>
      <c r="F22" s="15"/>
      <c r="G22" s="15"/>
      <c r="H22" s="15"/>
      <c r="I22" s="43"/>
      <c r="J22" s="43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5"/>
      <c r="X22" s="38"/>
      <c r="Y22" s="38"/>
      <c r="Z22" s="41">
        <f>H22+I22+J22+K22+L22+M22+N22+P22+Q22+R22+S22+T22+U22+V22+W22+X22</f>
        <v>0</v>
      </c>
      <c r="AA22" s="15"/>
      <c r="AB22" s="15"/>
      <c r="AC22" s="45"/>
      <c r="AD22" s="37"/>
      <c r="AE22" s="37"/>
      <c r="AF22" s="35"/>
      <c r="AG22" s="35"/>
      <c r="AH22" s="35"/>
    </row>
    <row r="23" spans="1:39" ht="21" customHeight="1" x14ac:dyDescent="0.3">
      <c r="A23" s="18"/>
      <c r="B23" s="19"/>
      <c r="C23" s="14"/>
      <c r="D23" s="40">
        <v>16312200000</v>
      </c>
      <c r="E23" s="55" t="s">
        <v>42</v>
      </c>
      <c r="F23" s="15"/>
      <c r="G23" s="15"/>
      <c r="H23" s="15"/>
      <c r="I23" s="63">
        <v>40473.599999999999</v>
      </c>
      <c r="J23" s="43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5"/>
      <c r="X23" s="38"/>
      <c r="Y23" s="38"/>
      <c r="Z23" s="65">
        <f>H23+I23+J23+K23+L23+M23+N23+P23+Q23+R23+S23+T23+U23+V23+W23+X23</f>
        <v>40473.599999999999</v>
      </c>
      <c r="AA23" s="15"/>
      <c r="AB23" s="15"/>
      <c r="AC23" s="45"/>
      <c r="AD23" s="37"/>
      <c r="AE23" s="37"/>
      <c r="AF23" s="35"/>
      <c r="AG23" s="35"/>
      <c r="AH23" s="35"/>
    </row>
    <row r="24" spans="1:39" ht="20.25" customHeight="1" x14ac:dyDescent="0.3">
      <c r="A24" s="18"/>
      <c r="B24" s="19"/>
      <c r="C24" s="14"/>
      <c r="D24" s="40">
        <v>16100000000</v>
      </c>
      <c r="E24" s="55" t="s">
        <v>33</v>
      </c>
      <c r="F24" s="15"/>
      <c r="G24" s="62"/>
      <c r="H24" s="54" t="s">
        <v>44</v>
      </c>
      <c r="I24" s="43"/>
      <c r="J24" s="43"/>
      <c r="K24" s="46"/>
      <c r="L24" s="46"/>
      <c r="M24" s="46"/>
      <c r="N24" s="46"/>
      <c r="O24" s="46"/>
      <c r="P24" s="46"/>
      <c r="Q24" s="62"/>
      <c r="R24" s="46"/>
      <c r="S24" s="46"/>
      <c r="T24" s="46"/>
      <c r="U24" s="46"/>
      <c r="V24" s="46"/>
      <c r="W24" s="46"/>
      <c r="X24" s="49">
        <v>575000</v>
      </c>
      <c r="Y24" s="57">
        <v>90000</v>
      </c>
      <c r="Z24" s="41">
        <f>H24+I24+J24+K24+L24+M24+N24+P24+Q24+R24+S24+T24+U24+V24+W24+X24+Y24+G24</f>
        <v>1096976</v>
      </c>
      <c r="AA24" s="15"/>
      <c r="AB24" s="15"/>
      <c r="AC24" s="46"/>
      <c r="AD24" s="37"/>
      <c r="AE24" s="60"/>
      <c r="AF24" s="50"/>
      <c r="AG24" s="51"/>
      <c r="AH24" s="52"/>
    </row>
    <row r="25" spans="1:39" ht="10.5" hidden="1" customHeight="1" x14ac:dyDescent="0.3">
      <c r="A25" s="18"/>
      <c r="B25" s="19"/>
      <c r="C25" s="14"/>
      <c r="D25" s="40">
        <v>16521000000</v>
      </c>
      <c r="E25" s="55" t="s">
        <v>40</v>
      </c>
      <c r="F25" s="15"/>
      <c r="G25" s="15"/>
      <c r="H25" s="54"/>
      <c r="I25" s="43"/>
      <c r="J25" s="43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9"/>
      <c r="Y25" s="51"/>
      <c r="Z25" s="41">
        <f t="shared" ref="Z25:Z26" si="1">H25+I25+J25+K25+L25+M25+N25+P25+Q25+R25+S25+T25+U25+V25+W25+X25+Y25</f>
        <v>0</v>
      </c>
      <c r="AA25" s="15"/>
      <c r="AB25" s="15"/>
      <c r="AC25" s="46"/>
      <c r="AD25" s="37"/>
      <c r="AE25" s="37"/>
      <c r="AF25" s="50"/>
      <c r="AG25" s="51"/>
      <c r="AH25" s="52"/>
    </row>
    <row r="26" spans="1:39" ht="24" customHeight="1" x14ac:dyDescent="0.3">
      <c r="A26" s="18"/>
      <c r="B26" s="19"/>
      <c r="C26" s="14"/>
      <c r="D26" s="40">
        <v>16323200000</v>
      </c>
      <c r="E26" s="55" t="s">
        <v>39</v>
      </c>
      <c r="F26" s="15"/>
      <c r="G26" s="15"/>
      <c r="H26" s="54"/>
      <c r="I26" s="43"/>
      <c r="J26" s="43"/>
      <c r="K26" s="46"/>
      <c r="L26" s="46"/>
      <c r="M26" s="46"/>
      <c r="N26" s="46"/>
      <c r="O26" s="46"/>
      <c r="P26" s="46"/>
      <c r="Q26" s="46">
        <v>10352</v>
      </c>
      <c r="R26" s="46"/>
      <c r="S26" s="46"/>
      <c r="T26" s="46"/>
      <c r="U26" s="46"/>
      <c r="V26" s="46"/>
      <c r="W26" s="46"/>
      <c r="X26" s="49"/>
      <c r="Y26" s="51"/>
      <c r="Z26" s="41">
        <f t="shared" si="1"/>
        <v>10352</v>
      </c>
      <c r="AA26" s="15"/>
      <c r="AB26" s="15"/>
      <c r="AC26" s="46"/>
      <c r="AD26" s="37"/>
      <c r="AE26" s="37"/>
      <c r="AF26" s="50"/>
      <c r="AG26" s="51"/>
      <c r="AH26" s="52"/>
    </row>
    <row r="27" spans="1:39" ht="24" customHeight="1" x14ac:dyDescent="0.3">
      <c r="A27" s="18"/>
      <c r="B27" s="19"/>
      <c r="C27" s="14"/>
      <c r="D27" s="40"/>
      <c r="E27" s="55" t="s">
        <v>52</v>
      </c>
      <c r="F27" s="15"/>
      <c r="G27" s="15"/>
      <c r="H27" s="54"/>
      <c r="I27" s="43"/>
      <c r="J27" s="43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9"/>
      <c r="Y27" s="51"/>
      <c r="Z27" s="41">
        <f>W27</f>
        <v>0</v>
      </c>
      <c r="AA27" s="15"/>
      <c r="AB27" s="15"/>
      <c r="AC27" s="46">
        <v>30000</v>
      </c>
      <c r="AD27" s="37"/>
      <c r="AE27" s="37"/>
      <c r="AF27" s="50"/>
      <c r="AG27" s="51"/>
      <c r="AH27" s="52">
        <f>AC27</f>
        <v>30000</v>
      </c>
    </row>
    <row r="28" spans="1:39" ht="33" customHeight="1" x14ac:dyDescent="0.3">
      <c r="A28" s="16">
        <v>13</v>
      </c>
      <c r="B28" s="19" t="s">
        <v>1</v>
      </c>
      <c r="C28" s="14">
        <v>0</v>
      </c>
      <c r="D28" s="20"/>
      <c r="E28" s="56" t="s">
        <v>13</v>
      </c>
      <c r="F28" s="15"/>
      <c r="G28" s="66">
        <f>G18+G19+G20+G21+G22+G23+G24</f>
        <v>0</v>
      </c>
      <c r="H28" s="42">
        <f>H18+H19+H20+H21+H22+H23+H24</f>
        <v>431976</v>
      </c>
      <c r="I28" s="64">
        <f>I18+I19+I20+I21+I22+I23+I24</f>
        <v>155129.60000000001</v>
      </c>
      <c r="J28" s="42">
        <f>J18+J19+J20+J21+J22+J23+J24+J25+J26</f>
        <v>69317</v>
      </c>
      <c r="K28" s="42">
        <f t="shared" ref="K28:X28" si="2">K18+K19+K20+K21+K22+K23+K24</f>
        <v>0</v>
      </c>
      <c r="L28" s="42">
        <f t="shared" si="2"/>
        <v>0</v>
      </c>
      <c r="M28" s="42">
        <f t="shared" si="2"/>
        <v>0</v>
      </c>
      <c r="N28" s="42">
        <f t="shared" si="2"/>
        <v>0</v>
      </c>
      <c r="O28" s="42">
        <f t="shared" si="2"/>
        <v>0</v>
      </c>
      <c r="P28" s="42">
        <f t="shared" si="2"/>
        <v>0</v>
      </c>
      <c r="Q28" s="67">
        <f t="shared" si="2"/>
        <v>0</v>
      </c>
      <c r="R28" s="42">
        <f t="shared" si="2"/>
        <v>0</v>
      </c>
      <c r="S28" s="42">
        <f t="shared" si="2"/>
        <v>0</v>
      </c>
      <c r="T28" s="42">
        <f t="shared" si="2"/>
        <v>0</v>
      </c>
      <c r="U28" s="42">
        <f t="shared" si="2"/>
        <v>0</v>
      </c>
      <c r="V28" s="42">
        <f t="shared" si="2"/>
        <v>0</v>
      </c>
      <c r="W28" s="42">
        <f>W27</f>
        <v>0</v>
      </c>
      <c r="X28" s="42">
        <f t="shared" si="2"/>
        <v>575000</v>
      </c>
      <c r="Y28" s="42">
        <f>Y18+Y19+Y20+Y24</f>
        <v>90000</v>
      </c>
      <c r="Z28" s="64">
        <f>Z18+Z19+Z20+Z21+Z22+Z23+Z24+Z26+Z27</f>
        <v>1331774.6000000001</v>
      </c>
      <c r="AA28" s="15"/>
      <c r="AB28" s="15"/>
      <c r="AC28" s="42">
        <f>AC27</f>
        <v>30000</v>
      </c>
      <c r="AD28" s="36"/>
      <c r="AE28" s="60"/>
      <c r="AF28" s="52">
        <f>AF24</f>
        <v>0</v>
      </c>
      <c r="AG28" s="53">
        <f>AG24</f>
        <v>0</v>
      </c>
      <c r="AH28" s="52">
        <f>AC28</f>
        <v>30000</v>
      </c>
    </row>
    <row r="29" spans="1:39" s="23" customFormat="1" ht="14.25" customHeight="1" x14ac:dyDescent="0.2">
      <c r="A29" s="21"/>
      <c r="B29" s="22"/>
      <c r="C29" s="22"/>
      <c r="D29" s="1"/>
      <c r="E29" s="1"/>
      <c r="F29" s="1"/>
      <c r="G29" s="1"/>
      <c r="H29" s="1"/>
      <c r="I29" s="1"/>
      <c r="J29" s="1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spans="1:39" ht="18" hidden="1" x14ac:dyDescent="0.25">
      <c r="A30" s="24"/>
      <c r="B30" s="25"/>
      <c r="C30" s="25"/>
      <c r="D30" s="31"/>
      <c r="E30" s="31"/>
      <c r="F30" s="31"/>
      <c r="G30" s="31"/>
      <c r="H30" s="31"/>
      <c r="I30" s="31"/>
      <c r="J30" s="31"/>
    </row>
    <row r="31" spans="1:39" s="28" customFormat="1" ht="29.25" customHeight="1" x14ac:dyDescent="0.3">
      <c r="A31" s="26"/>
      <c r="B31" s="27"/>
      <c r="C31" s="27"/>
      <c r="D31" s="32" t="s">
        <v>9</v>
      </c>
      <c r="E31" s="33"/>
      <c r="F31" s="31"/>
      <c r="G31" s="31"/>
      <c r="H31" s="31"/>
      <c r="I31" s="31"/>
      <c r="J31" s="31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1:39" s="28" customFormat="1" ht="12" customHeight="1" x14ac:dyDescent="0.2">
      <c r="A32" s="26"/>
      <c r="B32" s="27"/>
      <c r="C32" s="27"/>
      <c r="D32" s="1"/>
      <c r="E32" s="1"/>
      <c r="F32" s="1"/>
      <c r="G32" s="1"/>
      <c r="H32" s="1"/>
      <c r="I32" s="1"/>
      <c r="J32" s="1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1:39" s="28" customFormat="1" hidden="1" x14ac:dyDescent="0.2">
      <c r="A33" s="26"/>
      <c r="B33" s="27"/>
      <c r="C33" s="27"/>
      <c r="D33" s="1"/>
      <c r="E33" s="1"/>
      <c r="F33" s="1"/>
      <c r="G33" s="1"/>
      <c r="H33" s="1"/>
      <c r="I33" s="1"/>
      <c r="J33" s="1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spans="1:39" s="28" customFormat="1" x14ac:dyDescent="0.2">
      <c r="A34" s="26"/>
      <c r="B34" s="27"/>
      <c r="C34" s="27"/>
      <c r="D34" s="1"/>
      <c r="E34" s="1"/>
      <c r="F34" s="1"/>
      <c r="G34" s="1"/>
      <c r="H34" s="1"/>
      <c r="I34" s="1"/>
      <c r="J34" s="1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</row>
    <row r="35" spans="1:39" ht="12" customHeight="1" x14ac:dyDescent="0.2">
      <c r="A35" s="24"/>
      <c r="B35" s="25"/>
      <c r="C35" s="25"/>
      <c r="E35" s="34" t="s">
        <v>10</v>
      </c>
    </row>
    <row r="36" spans="1:39" hidden="1" x14ac:dyDescent="0.2">
      <c r="A36" s="24"/>
      <c r="B36" s="25"/>
      <c r="C36" s="25"/>
    </row>
    <row r="37" spans="1:39" x14ac:dyDescent="0.2">
      <c r="A37" s="24"/>
      <c r="B37" s="25"/>
      <c r="C37" s="25"/>
    </row>
    <row r="38" spans="1:39" x14ac:dyDescent="0.2">
      <c r="A38" s="24"/>
      <c r="B38" s="25"/>
      <c r="C38" s="25"/>
    </row>
    <row r="39" spans="1:39" x14ac:dyDescent="0.2">
      <c r="A39" s="24"/>
      <c r="B39" s="25"/>
      <c r="C39" s="25"/>
    </row>
    <row r="40" spans="1:39" x14ac:dyDescent="0.2">
      <c r="A40" s="24"/>
      <c r="B40" s="25"/>
      <c r="C40" s="25"/>
    </row>
    <row r="41" spans="1:39" x14ac:dyDescent="0.2">
      <c r="A41" s="24"/>
      <c r="B41" s="25"/>
      <c r="C41" s="25"/>
    </row>
    <row r="42" spans="1:39" x14ac:dyDescent="0.2">
      <c r="A42" s="24"/>
      <c r="B42" s="25"/>
      <c r="C42" s="25"/>
    </row>
    <row r="43" spans="1:39" x14ac:dyDescent="0.2">
      <c r="A43" s="24"/>
      <c r="B43" s="25"/>
      <c r="C43" s="25"/>
    </row>
    <row r="44" spans="1:39" x14ac:dyDescent="0.2">
      <c r="A44" s="24"/>
      <c r="B44" s="25"/>
      <c r="C44" s="25"/>
    </row>
    <row r="45" spans="1:39" x14ac:dyDescent="0.2">
      <c r="A45" s="24"/>
      <c r="B45" s="25"/>
      <c r="C45" s="25"/>
    </row>
    <row r="46" spans="1:39" x14ac:dyDescent="0.2">
      <c r="A46" s="24"/>
      <c r="B46" s="25"/>
      <c r="C46" s="25"/>
    </row>
    <row r="47" spans="1:39" x14ac:dyDescent="0.2">
      <c r="A47" s="24"/>
      <c r="B47" s="25"/>
      <c r="C47" s="25"/>
    </row>
    <row r="48" spans="1:39" x14ac:dyDescent="0.2">
      <c r="A48" s="24"/>
      <c r="B48" s="25"/>
      <c r="C48" s="25"/>
    </row>
    <row r="49" spans="1:3" x14ac:dyDescent="0.2">
      <c r="A49" s="24"/>
      <c r="B49" s="25"/>
      <c r="C49" s="25"/>
    </row>
    <row r="50" spans="1:3" x14ac:dyDescent="0.2">
      <c r="A50" s="24"/>
      <c r="B50" s="25"/>
      <c r="C50" s="25"/>
    </row>
    <row r="51" spans="1:3" x14ac:dyDescent="0.2">
      <c r="A51" s="24"/>
      <c r="B51" s="25"/>
      <c r="C51" s="25"/>
    </row>
    <row r="52" spans="1:3" x14ac:dyDescent="0.2">
      <c r="A52" s="24"/>
      <c r="B52" s="25"/>
      <c r="C52" s="25"/>
    </row>
    <row r="53" spans="1:3" x14ac:dyDescent="0.2">
      <c r="A53" s="24"/>
      <c r="B53" s="25"/>
      <c r="C53" s="25"/>
    </row>
    <row r="54" spans="1:3" x14ac:dyDescent="0.2">
      <c r="A54" s="24"/>
      <c r="B54" s="25"/>
      <c r="C54" s="25"/>
    </row>
    <row r="55" spans="1:3" x14ac:dyDescent="0.2">
      <c r="A55" s="24"/>
      <c r="B55" s="25"/>
      <c r="C55" s="25"/>
    </row>
    <row r="56" spans="1:3" x14ac:dyDescent="0.2">
      <c r="A56" s="24"/>
      <c r="B56" s="25"/>
      <c r="C56" s="25"/>
    </row>
    <row r="57" spans="1:3" x14ac:dyDescent="0.2">
      <c r="A57" s="24"/>
      <c r="B57" s="25"/>
      <c r="C57" s="25"/>
    </row>
    <row r="58" spans="1:3" ht="44.25" customHeight="1" x14ac:dyDescent="0.2">
      <c r="A58" s="24"/>
    </row>
    <row r="59" spans="1:3" x14ac:dyDescent="0.2">
      <c r="A59" s="24"/>
    </row>
    <row r="60" spans="1:3" x14ac:dyDescent="0.2">
      <c r="A60" s="24"/>
    </row>
    <row r="61" spans="1:3" ht="16.5" thickBot="1" x14ac:dyDescent="0.3">
      <c r="C61" s="29"/>
    </row>
    <row r="71" ht="45.75" customHeight="1" x14ac:dyDescent="0.2"/>
  </sheetData>
  <mergeCells count="20">
    <mergeCell ref="AE9:AG9"/>
    <mergeCell ref="AC9:AD9"/>
    <mergeCell ref="H8:Y8"/>
    <mergeCell ref="H9:W9"/>
    <mergeCell ref="D7:D17"/>
    <mergeCell ref="E7:E17"/>
    <mergeCell ref="F7:Z7"/>
    <mergeCell ref="AG4:AH4"/>
    <mergeCell ref="D5:AH5"/>
    <mergeCell ref="AA10:AG10"/>
    <mergeCell ref="F8:G9"/>
    <mergeCell ref="X9:Y9"/>
    <mergeCell ref="K4:W4"/>
    <mergeCell ref="X4:Y4"/>
    <mergeCell ref="AA7:AH7"/>
    <mergeCell ref="F10:Y10"/>
    <mergeCell ref="Z8:Z10"/>
    <mergeCell ref="AA8:AB9"/>
    <mergeCell ref="AC8:AG8"/>
    <mergeCell ref="AH8:AH10"/>
  </mergeCells>
  <phoneticPr fontId="0" type="noConversion"/>
  <pageMargins left="0.6692913385826772" right="0.27559055118110237" top="0.74803149606299213" bottom="0.98425196850393704" header="0.51181102362204722" footer="0.51181102362204722"/>
  <pageSetup paperSize="9" scale="54" fitToWidth="2" orientation="landscape" r:id="rId1"/>
  <headerFooter alignWithMargins="0"/>
  <colBreaks count="1" manualBreakCount="1">
    <brk id="21" max="3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Nadegda</cp:lastModifiedBy>
  <cp:lastPrinted>2019-10-04T07:54:27Z</cp:lastPrinted>
  <dcterms:created xsi:type="dcterms:W3CDTF">1996-10-08T23:32:33Z</dcterms:created>
  <dcterms:modified xsi:type="dcterms:W3CDTF">2019-10-04T07:54:31Z</dcterms:modified>
</cp:coreProperties>
</file>